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2992" windowHeight="9288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3" i="1"/>
  <c r="D75" i="1" l="1"/>
  <c r="G75" i="1" s="1"/>
</calcChain>
</file>

<file path=xl/sharedStrings.xml><?xml version="1.0" encoding="utf-8"?>
<sst xmlns="http://schemas.openxmlformats.org/spreadsheetml/2006/main" count="6" uniqueCount="6">
  <si>
    <t>Spočítaná kapacita</t>
  </si>
  <si>
    <t>mAh</t>
  </si>
  <si>
    <t>Minuty</t>
  </si>
  <si>
    <t>Napětí</t>
  </si>
  <si>
    <t>Ampér*minut</t>
  </si>
  <si>
    <t xml:space="preserve"> tj.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</si>
</sst>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1" xfId="0" applyFont="1" applyBorder="1"/>
    <xf numFmtId="0" fontId="2" fillId="0" borderId="2" xfId="0" applyFont="1" applyBorder="1"/>
    <xf numFmtId="0" fontId="3" fillId="0" borderId="0" xfId="0" applyFont="1"/>
    <xf numFmtId="0" fontId="0" fillId="0" borderId="11" xfId="0" applyBorder="1"/>
    <xf numFmtId="0" fontId="0" fillId="0" borderId="12" xfId="0" applyBorder="1"/>
    <xf numFmtId="0" fontId="3" fillId="0" borderId="3" xfId="0" applyFont="1" applyBorder="1"/>
    <xf numFmtId="0" fontId="0" fillId="0" borderId="10" xfId="0" applyBorder="1"/>
    <xf numFmtId="0" fontId="3" fillId="0" borderId="1" xfId="0" applyFont="1" applyBorder="1" applyAlignment="1">
      <alignment horizontal="right" indent="1"/>
    </xf>
    <xf numFmtId="0" fontId="0" fillId="0" borderId="8" xfId="0" applyBorder="1" applyAlignment="1">
      <alignment horizontal="right" indent="1"/>
    </xf>
    <xf numFmtId="0" fontId="0" fillId="0" borderId="4" xfId="0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0" xfId="0" applyAlignment="1">
      <alignment horizontal="right" indent="1"/>
    </xf>
    <xf numFmtId="2" fontId="3" fillId="0" borderId="3" xfId="0" applyNumberFormat="1" applyFont="1" applyBorder="1" applyAlignment="1">
      <alignment horizontal="right" indent="1"/>
    </xf>
    <xf numFmtId="2" fontId="0" fillId="0" borderId="9" xfId="0" applyNumberFormat="1" applyBorder="1" applyAlignment="1">
      <alignment horizontal="right" indent="1"/>
    </xf>
    <xf numFmtId="2" fontId="0" fillId="0" borderId="5" xfId="0" applyNumberFormat="1" applyBorder="1" applyAlignment="1">
      <alignment horizontal="right" indent="1"/>
    </xf>
    <xf numFmtId="2" fontId="0" fillId="0" borderId="7" xfId="0" applyNumberFormat="1" applyBorder="1" applyAlignment="1">
      <alignment horizontal="right" indent="1"/>
    </xf>
    <xf numFmtId="2" fontId="0" fillId="0" borderId="0" xfId="0" applyNumberFormat="1" applyAlignment="1">
      <alignment horizontal="right" inden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800" b="1" i="0" baseline="0">
                <a:effectLst/>
              </a:rPr>
              <a:t>Vybíjecí křivka NiMH FrSky 2000 mAh</a:t>
            </a:r>
            <a:endParaRPr lang="cs-CZ">
              <a:effectLst/>
            </a:endParaRPr>
          </a:p>
          <a:p>
            <a:pPr>
              <a:defRPr/>
            </a:pPr>
            <a:r>
              <a:rPr lang="cs-CZ" sz="1800" b="0" i="0" baseline="0">
                <a:effectLst/>
              </a:rPr>
              <a:t>Vybíjecí odpor 40 </a:t>
            </a:r>
            <a:r>
              <a:rPr lang="el-GR" sz="1800" b="0" i="0" u="none" strike="noStrike" baseline="0"/>
              <a:t>Ω</a:t>
            </a:r>
            <a:r>
              <a:rPr lang="cs-CZ" sz="1800" b="0" i="0" baseline="0">
                <a:effectLst/>
              </a:rPr>
              <a:t> (proud cca 200 - 250 mA), teplota 24°C</a:t>
            </a:r>
            <a:endParaRPr lang="cs-CZ">
              <a:effectLst/>
            </a:endParaRPr>
          </a:p>
          <a:p>
            <a:pPr>
              <a:defRPr/>
            </a:pPr>
            <a:r>
              <a:rPr lang="cs-CZ" sz="1800" b="0" i="0" baseline="0">
                <a:effectLst/>
              </a:rPr>
              <a:t>Celková vybitá kapacita: 1968 mAh</a:t>
            </a:r>
            <a:endParaRPr lang="cs-CZ">
              <a:effectLst/>
            </a:endParaRPr>
          </a:p>
          <a:p>
            <a:pPr>
              <a:defRPr/>
            </a:pPr>
            <a:r>
              <a:rPr lang="cs-CZ" sz="1800" b="0" i="0" baseline="0">
                <a:effectLst/>
              </a:rPr>
              <a:t>Horizontální osa: čas v minutách, svislá osa: napětí ve voltech.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1705114775451274E-2"/>
          <c:y val="0.18692024867608059"/>
          <c:w val="0.93511979724507532"/>
          <c:h val="0.7351087344611518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Napětí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List1!$A$2:$A$76</c:f>
              <c:numCache>
                <c:formatCode>General</c:formatCode>
                <c:ptCount val="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10</c:v>
                </c:pt>
                <c:pt idx="7">
                  <c:v>15</c:v>
                </c:pt>
                <c:pt idx="8">
                  <c:v>20</c:v>
                </c:pt>
                <c:pt idx="9">
                  <c:v>30</c:v>
                </c:pt>
                <c:pt idx="10">
                  <c:v>37.5</c:v>
                </c:pt>
                <c:pt idx="11">
                  <c:v>40</c:v>
                </c:pt>
                <c:pt idx="12">
                  <c:v>60</c:v>
                </c:pt>
                <c:pt idx="13">
                  <c:v>74</c:v>
                </c:pt>
                <c:pt idx="14">
                  <c:v>90</c:v>
                </c:pt>
                <c:pt idx="15">
                  <c:v>105</c:v>
                </c:pt>
                <c:pt idx="16">
                  <c:v>125</c:v>
                </c:pt>
                <c:pt idx="17">
                  <c:v>145</c:v>
                </c:pt>
                <c:pt idx="18">
                  <c:v>160</c:v>
                </c:pt>
                <c:pt idx="19">
                  <c:v>185</c:v>
                </c:pt>
                <c:pt idx="20">
                  <c:v>196</c:v>
                </c:pt>
                <c:pt idx="21">
                  <c:v>205</c:v>
                </c:pt>
                <c:pt idx="22">
                  <c:v>210</c:v>
                </c:pt>
                <c:pt idx="23">
                  <c:v>227</c:v>
                </c:pt>
                <c:pt idx="24">
                  <c:v>237</c:v>
                </c:pt>
                <c:pt idx="25">
                  <c:v>247</c:v>
                </c:pt>
                <c:pt idx="26">
                  <c:v>252</c:v>
                </c:pt>
                <c:pt idx="27">
                  <c:v>255</c:v>
                </c:pt>
                <c:pt idx="28">
                  <c:v>260</c:v>
                </c:pt>
                <c:pt idx="29">
                  <c:v>270</c:v>
                </c:pt>
                <c:pt idx="30">
                  <c:v>280</c:v>
                </c:pt>
                <c:pt idx="31">
                  <c:v>290</c:v>
                </c:pt>
                <c:pt idx="32">
                  <c:v>300</c:v>
                </c:pt>
                <c:pt idx="33">
                  <c:v>310</c:v>
                </c:pt>
                <c:pt idx="34">
                  <c:v>320</c:v>
                </c:pt>
                <c:pt idx="35">
                  <c:v>330</c:v>
                </c:pt>
                <c:pt idx="36">
                  <c:v>340</c:v>
                </c:pt>
                <c:pt idx="37">
                  <c:v>353</c:v>
                </c:pt>
                <c:pt idx="38">
                  <c:v>360</c:v>
                </c:pt>
                <c:pt idx="39">
                  <c:v>370</c:v>
                </c:pt>
                <c:pt idx="40">
                  <c:v>380</c:v>
                </c:pt>
                <c:pt idx="41">
                  <c:v>390</c:v>
                </c:pt>
                <c:pt idx="42">
                  <c:v>400</c:v>
                </c:pt>
                <c:pt idx="43">
                  <c:v>410</c:v>
                </c:pt>
                <c:pt idx="44">
                  <c:v>420</c:v>
                </c:pt>
                <c:pt idx="45">
                  <c:v>430</c:v>
                </c:pt>
                <c:pt idx="46">
                  <c:v>440</c:v>
                </c:pt>
                <c:pt idx="47">
                  <c:v>450</c:v>
                </c:pt>
                <c:pt idx="48">
                  <c:v>460</c:v>
                </c:pt>
                <c:pt idx="49">
                  <c:v>465</c:v>
                </c:pt>
                <c:pt idx="50">
                  <c:v>470</c:v>
                </c:pt>
                <c:pt idx="51">
                  <c:v>475</c:v>
                </c:pt>
                <c:pt idx="52">
                  <c:v>480</c:v>
                </c:pt>
                <c:pt idx="53">
                  <c:v>485</c:v>
                </c:pt>
                <c:pt idx="54">
                  <c:v>490</c:v>
                </c:pt>
                <c:pt idx="55">
                  <c:v>491</c:v>
                </c:pt>
                <c:pt idx="56">
                  <c:v>492</c:v>
                </c:pt>
                <c:pt idx="57">
                  <c:v>493</c:v>
                </c:pt>
                <c:pt idx="58">
                  <c:v>494</c:v>
                </c:pt>
                <c:pt idx="59">
                  <c:v>495</c:v>
                </c:pt>
                <c:pt idx="60">
                  <c:v>496</c:v>
                </c:pt>
                <c:pt idx="61">
                  <c:v>497</c:v>
                </c:pt>
                <c:pt idx="62">
                  <c:v>498</c:v>
                </c:pt>
                <c:pt idx="63">
                  <c:v>499</c:v>
                </c:pt>
                <c:pt idx="64">
                  <c:v>500</c:v>
                </c:pt>
                <c:pt idx="65">
                  <c:v>501</c:v>
                </c:pt>
                <c:pt idx="66">
                  <c:v>502</c:v>
                </c:pt>
                <c:pt idx="67">
                  <c:v>503</c:v>
                </c:pt>
                <c:pt idx="68">
                  <c:v>504</c:v>
                </c:pt>
                <c:pt idx="69">
                  <c:v>505</c:v>
                </c:pt>
                <c:pt idx="70">
                  <c:v>506</c:v>
                </c:pt>
                <c:pt idx="71">
                  <c:v>507</c:v>
                </c:pt>
                <c:pt idx="72">
                  <c:v>508</c:v>
                </c:pt>
              </c:numCache>
            </c:numRef>
          </c:xVal>
          <c:yVal>
            <c:numRef>
              <c:f>List1!$B$2:$B$76</c:f>
              <c:numCache>
                <c:formatCode>0.00</c:formatCode>
                <c:ptCount val="75"/>
                <c:pt idx="0">
                  <c:v>11.14</c:v>
                </c:pt>
                <c:pt idx="1">
                  <c:v>11.09</c:v>
                </c:pt>
                <c:pt idx="2">
                  <c:v>11.03</c:v>
                </c:pt>
                <c:pt idx="3">
                  <c:v>10.99</c:v>
                </c:pt>
                <c:pt idx="4">
                  <c:v>10.96</c:v>
                </c:pt>
                <c:pt idx="5">
                  <c:v>10.92</c:v>
                </c:pt>
                <c:pt idx="6">
                  <c:v>10.77</c:v>
                </c:pt>
                <c:pt idx="7">
                  <c:v>10.64</c:v>
                </c:pt>
                <c:pt idx="8">
                  <c:v>10.52</c:v>
                </c:pt>
                <c:pt idx="9">
                  <c:v>10.3</c:v>
                </c:pt>
                <c:pt idx="10">
                  <c:v>10.19</c:v>
                </c:pt>
                <c:pt idx="11">
                  <c:v>10.15</c:v>
                </c:pt>
                <c:pt idx="12">
                  <c:v>9.9</c:v>
                </c:pt>
                <c:pt idx="13">
                  <c:v>9.7899999999999991</c:v>
                </c:pt>
                <c:pt idx="14">
                  <c:v>9.7100000000000009</c:v>
                </c:pt>
                <c:pt idx="15">
                  <c:v>9.68</c:v>
                </c:pt>
                <c:pt idx="16">
                  <c:v>9.64</c:v>
                </c:pt>
                <c:pt idx="17">
                  <c:v>9.61</c:v>
                </c:pt>
                <c:pt idx="18">
                  <c:v>9.6</c:v>
                </c:pt>
                <c:pt idx="19">
                  <c:v>9.57</c:v>
                </c:pt>
                <c:pt idx="20">
                  <c:v>9.5500000000000007</c:v>
                </c:pt>
                <c:pt idx="21">
                  <c:v>9.5399999999999991</c:v>
                </c:pt>
                <c:pt idx="22">
                  <c:v>9.5299999999999994</c:v>
                </c:pt>
                <c:pt idx="23">
                  <c:v>9.51</c:v>
                </c:pt>
                <c:pt idx="24">
                  <c:v>9.49</c:v>
                </c:pt>
                <c:pt idx="25">
                  <c:v>9.4700000000000006</c:v>
                </c:pt>
                <c:pt idx="26">
                  <c:v>9.4600000000000009</c:v>
                </c:pt>
                <c:pt idx="27">
                  <c:v>9.4499999999999993</c:v>
                </c:pt>
                <c:pt idx="28">
                  <c:v>9.44</c:v>
                </c:pt>
                <c:pt idx="29">
                  <c:v>9.41</c:v>
                </c:pt>
                <c:pt idx="30">
                  <c:v>9.39</c:v>
                </c:pt>
                <c:pt idx="31">
                  <c:v>9.36</c:v>
                </c:pt>
                <c:pt idx="32">
                  <c:v>9.33</c:v>
                </c:pt>
                <c:pt idx="33">
                  <c:v>9.3000000000000007</c:v>
                </c:pt>
                <c:pt idx="34">
                  <c:v>9.26</c:v>
                </c:pt>
                <c:pt idx="35">
                  <c:v>9.2200000000000006</c:v>
                </c:pt>
                <c:pt idx="36">
                  <c:v>9.18</c:v>
                </c:pt>
                <c:pt idx="37">
                  <c:v>9.1199999999999992</c:v>
                </c:pt>
                <c:pt idx="38">
                  <c:v>9.09</c:v>
                </c:pt>
                <c:pt idx="39">
                  <c:v>9.0399999999999991</c:v>
                </c:pt>
                <c:pt idx="40">
                  <c:v>8.99</c:v>
                </c:pt>
                <c:pt idx="41">
                  <c:v>8.94</c:v>
                </c:pt>
                <c:pt idx="42">
                  <c:v>8.8800000000000008</c:v>
                </c:pt>
                <c:pt idx="43">
                  <c:v>8.82</c:v>
                </c:pt>
                <c:pt idx="44">
                  <c:v>8.75</c:v>
                </c:pt>
                <c:pt idx="45">
                  <c:v>8.68</c:v>
                </c:pt>
                <c:pt idx="46">
                  <c:v>8.59</c:v>
                </c:pt>
                <c:pt idx="47">
                  <c:v>8.49</c:v>
                </c:pt>
                <c:pt idx="48">
                  <c:v>8.36</c:v>
                </c:pt>
                <c:pt idx="49">
                  <c:v>8.27</c:v>
                </c:pt>
                <c:pt idx="50">
                  <c:v>8.18</c:v>
                </c:pt>
                <c:pt idx="51">
                  <c:v>8.07</c:v>
                </c:pt>
                <c:pt idx="52">
                  <c:v>7.94</c:v>
                </c:pt>
                <c:pt idx="53">
                  <c:v>7.78</c:v>
                </c:pt>
                <c:pt idx="54">
                  <c:v>7.61</c:v>
                </c:pt>
                <c:pt idx="55">
                  <c:v>7.57</c:v>
                </c:pt>
                <c:pt idx="56">
                  <c:v>7.53</c:v>
                </c:pt>
                <c:pt idx="57">
                  <c:v>7.49</c:v>
                </c:pt>
                <c:pt idx="58">
                  <c:v>7.45</c:v>
                </c:pt>
                <c:pt idx="59">
                  <c:v>7.41</c:v>
                </c:pt>
                <c:pt idx="60">
                  <c:v>7.37</c:v>
                </c:pt>
                <c:pt idx="61">
                  <c:v>7.33</c:v>
                </c:pt>
                <c:pt idx="62">
                  <c:v>7.29</c:v>
                </c:pt>
                <c:pt idx="63">
                  <c:v>7.24</c:v>
                </c:pt>
                <c:pt idx="64">
                  <c:v>7.2</c:v>
                </c:pt>
                <c:pt idx="65">
                  <c:v>7.15</c:v>
                </c:pt>
                <c:pt idx="66">
                  <c:v>7.1</c:v>
                </c:pt>
                <c:pt idx="67">
                  <c:v>7.04</c:v>
                </c:pt>
                <c:pt idx="68">
                  <c:v>6.98</c:v>
                </c:pt>
                <c:pt idx="69">
                  <c:v>6.91</c:v>
                </c:pt>
                <c:pt idx="70">
                  <c:v>6.83</c:v>
                </c:pt>
                <c:pt idx="71">
                  <c:v>6.74</c:v>
                </c:pt>
                <c:pt idx="72">
                  <c:v>6.65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76128"/>
        <c:axId val="146549760"/>
      </c:scatterChart>
      <c:valAx>
        <c:axId val="146576128"/>
        <c:scaling>
          <c:orientation val="minMax"/>
          <c:max val="550"/>
          <c:min val="0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crossAx val="146549760"/>
        <c:crosses val="autoZero"/>
        <c:crossBetween val="midCat"/>
        <c:majorUnit val="50"/>
      </c:valAx>
      <c:valAx>
        <c:axId val="146549760"/>
        <c:scaling>
          <c:orientation val="minMax"/>
          <c:max val="11.2"/>
          <c:min val="6.6"/>
        </c:scaling>
        <c:delete val="0"/>
        <c:axPos val="l"/>
        <c:majorGridlines/>
        <c:numFmt formatCode="0.0" sourceLinked="0"/>
        <c:majorTickMark val="out"/>
        <c:minorTickMark val="none"/>
        <c:tickLblPos val="nextTo"/>
        <c:crossAx val="146576128"/>
        <c:crosses val="autoZero"/>
        <c:crossBetween val="midCat"/>
        <c:majorUnit val="0.1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0</xdr:row>
      <xdr:rowOff>38100</xdr:rowOff>
    </xdr:from>
    <xdr:to>
      <xdr:col>22</xdr:col>
      <xdr:colOff>411480</xdr:colOff>
      <xdr:row>42</xdr:row>
      <xdr:rowOff>22860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160020</xdr:colOff>
      <xdr:row>5</xdr:row>
      <xdr:rowOff>167640</xdr:rowOff>
    </xdr:from>
    <xdr:to>
      <xdr:col>7</xdr:col>
      <xdr:colOff>213360</xdr:colOff>
      <xdr:row>7</xdr:row>
      <xdr:rowOff>38100</xdr:rowOff>
    </xdr:to>
    <xdr:sp macro="" textlink="">
      <xdr:nvSpPr>
        <xdr:cNvPr id="5" name="TextovéPole 4"/>
        <xdr:cNvSpPr txBox="1"/>
      </xdr:nvSpPr>
      <xdr:spPr>
        <a:xfrm>
          <a:off x="3406140" y="1097280"/>
          <a:ext cx="868680" cy="2362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Napětí </a:t>
          </a:r>
          <a:r>
            <a:rPr lang="en-US" sz="1100"/>
            <a:t>[</a:t>
          </a:r>
          <a:r>
            <a:rPr lang="cs-CZ" sz="1100"/>
            <a:t>V</a:t>
          </a:r>
          <a:r>
            <a:rPr lang="en-US" sz="1100"/>
            <a:t>]</a:t>
          </a:r>
          <a:endParaRPr lang="cs-CZ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0.89485</cdr:x>
      <cdr:y>0.95734</cdr:y>
    </cdr:from>
    <cdr:to>
      <cdr:x>0.98732</cdr:x>
      <cdr:y>0.99306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9144000" y="7353300"/>
          <a:ext cx="9448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cs-CZ" sz="1100"/>
            <a:t>Čas </a:t>
          </a:r>
          <a:r>
            <a:rPr lang="en-US" sz="1100"/>
            <a:t>[</a:t>
          </a:r>
          <a:r>
            <a:rPr lang="cs-CZ" sz="1100"/>
            <a:t>minuty</a:t>
          </a:r>
          <a:r>
            <a:rPr lang="en-US" sz="1100"/>
            <a:t>]</a:t>
          </a:r>
          <a:endParaRPr lang="cs-CZ" sz="1100"/>
        </a:p>
      </cdr:txBody>
    </cdr:sp>
  </cdr:relSizeAnchor>
</c:userShape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topLeftCell="B13" workbookViewId="0">
      <selection activeCell="V44" sqref="V44"/>
    </sheetView>
  </sheetViews>
  <sheetFormatPr defaultRowHeight="14.4" x14ac:dyDescent="0.3"/>
  <cols>
    <col min="1" max="1" width="8.88671875" style="14" customWidth="1"/>
    <col min="2" max="2" width="9.109375" style="19"/>
    <col min="3" max="3" width="2.21875" customWidth="1"/>
    <col min="4" max="4" width="17.21875" customWidth="1"/>
    <col min="5" max="5" width="9.88671875" customWidth="1"/>
    <col min="6" max="6" width="3" customWidth="1"/>
  </cols>
  <sheetData>
    <row r="1" spans="1:4" ht="15" thickBot="1" x14ac:dyDescent="0.35">
      <c r="A1" s="10" t="s">
        <v>2</v>
      </c>
      <c r="B1" s="15" t="s">
        <v>3</v>
      </c>
      <c r="C1" s="5"/>
      <c r="D1" s="8" t="s">
        <v>0</v>
      </c>
    </row>
    <row r="2" spans="1:4" ht="15" thickBot="1" x14ac:dyDescent="0.35">
      <c r="A2" s="11">
        <v>0</v>
      </c>
      <c r="B2" s="16">
        <v>11.14</v>
      </c>
      <c r="D2" s="1"/>
    </row>
    <row r="3" spans="1:4" x14ac:dyDescent="0.3">
      <c r="A3" s="12">
        <v>1</v>
      </c>
      <c r="B3" s="17">
        <v>11.09</v>
      </c>
      <c r="D3" s="9">
        <f>(A3-A2)*(B2+B3)/(2*40)</f>
        <v>0.27787499999999998</v>
      </c>
    </row>
    <row r="4" spans="1:4" x14ac:dyDescent="0.3">
      <c r="A4" s="12">
        <v>2</v>
      </c>
      <c r="B4" s="17">
        <v>11.03</v>
      </c>
      <c r="D4" s="6">
        <f t="shared" ref="D4:D67" si="0">(A4-A3)*(B3+B4)/(2*40)</f>
        <v>0.27649999999999997</v>
      </c>
    </row>
    <row r="5" spans="1:4" x14ac:dyDescent="0.3">
      <c r="A5" s="12">
        <v>3</v>
      </c>
      <c r="B5" s="17">
        <v>10.99</v>
      </c>
      <c r="D5" s="6">
        <f t="shared" si="0"/>
        <v>0.27524999999999999</v>
      </c>
    </row>
    <row r="6" spans="1:4" x14ac:dyDescent="0.3">
      <c r="A6" s="12">
        <v>4</v>
      </c>
      <c r="B6" s="17">
        <v>10.96</v>
      </c>
      <c r="D6" s="6">
        <f t="shared" si="0"/>
        <v>0.27437500000000004</v>
      </c>
    </row>
    <row r="7" spans="1:4" x14ac:dyDescent="0.3">
      <c r="A7" s="12">
        <v>5</v>
      </c>
      <c r="B7" s="17">
        <v>10.92</v>
      </c>
      <c r="D7" s="6">
        <f t="shared" si="0"/>
        <v>0.27350000000000002</v>
      </c>
    </row>
    <row r="8" spans="1:4" x14ac:dyDescent="0.3">
      <c r="A8" s="12">
        <v>10</v>
      </c>
      <c r="B8" s="17">
        <v>10.77</v>
      </c>
      <c r="D8" s="6">
        <f t="shared" si="0"/>
        <v>1.3556249999999999</v>
      </c>
    </row>
    <row r="9" spans="1:4" x14ac:dyDescent="0.3">
      <c r="A9" s="12">
        <v>15</v>
      </c>
      <c r="B9" s="17">
        <v>10.64</v>
      </c>
      <c r="D9" s="6">
        <f t="shared" si="0"/>
        <v>1.338125</v>
      </c>
    </row>
    <row r="10" spans="1:4" x14ac:dyDescent="0.3">
      <c r="A10" s="12">
        <v>20</v>
      </c>
      <c r="B10" s="17">
        <v>10.52</v>
      </c>
      <c r="D10" s="6">
        <f t="shared" si="0"/>
        <v>1.3225</v>
      </c>
    </row>
    <row r="11" spans="1:4" x14ac:dyDescent="0.3">
      <c r="A11" s="12">
        <v>30</v>
      </c>
      <c r="B11" s="17">
        <v>10.3</v>
      </c>
      <c r="D11" s="6">
        <f t="shared" si="0"/>
        <v>2.6025</v>
      </c>
    </row>
    <row r="12" spans="1:4" x14ac:dyDescent="0.3">
      <c r="A12" s="12">
        <v>37.5</v>
      </c>
      <c r="B12" s="17">
        <v>10.19</v>
      </c>
      <c r="D12" s="6">
        <f t="shared" si="0"/>
        <v>1.9209375000000002</v>
      </c>
    </row>
    <row r="13" spans="1:4" x14ac:dyDescent="0.3">
      <c r="A13" s="12">
        <v>40</v>
      </c>
      <c r="B13" s="17">
        <v>10.15</v>
      </c>
      <c r="D13" s="6">
        <f t="shared" si="0"/>
        <v>0.635625</v>
      </c>
    </row>
    <row r="14" spans="1:4" x14ac:dyDescent="0.3">
      <c r="A14" s="12">
        <v>60</v>
      </c>
      <c r="B14" s="17">
        <v>9.9</v>
      </c>
      <c r="D14" s="6">
        <f t="shared" si="0"/>
        <v>5.0125000000000002</v>
      </c>
    </row>
    <row r="15" spans="1:4" x14ac:dyDescent="0.3">
      <c r="A15" s="12">
        <v>74</v>
      </c>
      <c r="B15" s="17">
        <v>9.7899999999999991</v>
      </c>
      <c r="D15" s="6">
        <f t="shared" si="0"/>
        <v>3.4457499999999994</v>
      </c>
    </row>
    <row r="16" spans="1:4" x14ac:dyDescent="0.3">
      <c r="A16" s="12">
        <v>90</v>
      </c>
      <c r="B16" s="17">
        <v>9.7100000000000009</v>
      </c>
      <c r="D16" s="6">
        <f t="shared" si="0"/>
        <v>3.9</v>
      </c>
    </row>
    <row r="17" spans="1:4" x14ac:dyDescent="0.3">
      <c r="A17" s="12">
        <v>105</v>
      </c>
      <c r="B17" s="17">
        <v>9.68</v>
      </c>
      <c r="D17" s="6">
        <f t="shared" si="0"/>
        <v>3.6356250000000001</v>
      </c>
    </row>
    <row r="18" spans="1:4" x14ac:dyDescent="0.3">
      <c r="A18" s="12">
        <v>125</v>
      </c>
      <c r="B18" s="17">
        <v>9.64</v>
      </c>
      <c r="D18" s="6">
        <f t="shared" si="0"/>
        <v>4.83</v>
      </c>
    </row>
    <row r="19" spans="1:4" x14ac:dyDescent="0.3">
      <c r="A19" s="12">
        <v>145</v>
      </c>
      <c r="B19" s="17">
        <v>9.61</v>
      </c>
      <c r="D19" s="6">
        <f t="shared" si="0"/>
        <v>4.8125</v>
      </c>
    </row>
    <row r="20" spans="1:4" x14ac:dyDescent="0.3">
      <c r="A20" s="12">
        <v>160</v>
      </c>
      <c r="B20" s="17">
        <v>9.6</v>
      </c>
      <c r="D20" s="6">
        <f t="shared" si="0"/>
        <v>3.6018750000000006</v>
      </c>
    </row>
    <row r="21" spans="1:4" x14ac:dyDescent="0.3">
      <c r="A21" s="12">
        <v>185</v>
      </c>
      <c r="B21" s="17">
        <v>9.57</v>
      </c>
      <c r="D21" s="6">
        <f t="shared" si="0"/>
        <v>5.9906250000000005</v>
      </c>
    </row>
    <row r="22" spans="1:4" x14ac:dyDescent="0.3">
      <c r="A22" s="12">
        <v>196</v>
      </c>
      <c r="B22" s="17">
        <v>9.5500000000000007</v>
      </c>
      <c r="D22" s="6">
        <f t="shared" si="0"/>
        <v>2.6290000000000004</v>
      </c>
    </row>
    <row r="23" spans="1:4" x14ac:dyDescent="0.3">
      <c r="A23" s="12">
        <v>205</v>
      </c>
      <c r="B23" s="17">
        <v>9.5399999999999991</v>
      </c>
      <c r="D23" s="6">
        <f t="shared" si="0"/>
        <v>2.1476250000000001</v>
      </c>
    </row>
    <row r="24" spans="1:4" x14ac:dyDescent="0.3">
      <c r="A24" s="12">
        <v>210</v>
      </c>
      <c r="B24" s="17">
        <v>9.5299999999999994</v>
      </c>
      <c r="D24" s="6">
        <f t="shared" si="0"/>
        <v>1.191875</v>
      </c>
    </row>
    <row r="25" spans="1:4" x14ac:dyDescent="0.3">
      <c r="A25" s="12">
        <v>227</v>
      </c>
      <c r="B25" s="17">
        <v>9.51</v>
      </c>
      <c r="D25" s="6">
        <f t="shared" si="0"/>
        <v>4.0460000000000003</v>
      </c>
    </row>
    <row r="26" spans="1:4" x14ac:dyDescent="0.3">
      <c r="A26" s="12">
        <v>237</v>
      </c>
      <c r="B26" s="17">
        <v>9.49</v>
      </c>
      <c r="D26" s="6">
        <f t="shared" si="0"/>
        <v>2.375</v>
      </c>
    </row>
    <row r="27" spans="1:4" x14ac:dyDescent="0.3">
      <c r="A27" s="12">
        <v>247</v>
      </c>
      <c r="B27" s="17">
        <v>9.4700000000000006</v>
      </c>
      <c r="D27" s="6">
        <f t="shared" si="0"/>
        <v>2.37</v>
      </c>
    </row>
    <row r="28" spans="1:4" x14ac:dyDescent="0.3">
      <c r="A28" s="12">
        <v>252</v>
      </c>
      <c r="B28" s="17">
        <v>9.4600000000000009</v>
      </c>
      <c r="D28" s="6">
        <f t="shared" si="0"/>
        <v>1.183125</v>
      </c>
    </row>
    <row r="29" spans="1:4" x14ac:dyDescent="0.3">
      <c r="A29" s="12">
        <v>255</v>
      </c>
      <c r="B29" s="17">
        <v>9.4499999999999993</v>
      </c>
      <c r="D29" s="6">
        <f t="shared" si="0"/>
        <v>0.70912500000000001</v>
      </c>
    </row>
    <row r="30" spans="1:4" x14ac:dyDescent="0.3">
      <c r="A30" s="12">
        <v>260</v>
      </c>
      <c r="B30" s="17">
        <v>9.44</v>
      </c>
      <c r="D30" s="6">
        <f t="shared" si="0"/>
        <v>1.180625</v>
      </c>
    </row>
    <row r="31" spans="1:4" x14ac:dyDescent="0.3">
      <c r="A31" s="12">
        <v>270</v>
      </c>
      <c r="B31" s="17">
        <v>9.41</v>
      </c>
      <c r="D31" s="6">
        <f t="shared" si="0"/>
        <v>2.3562500000000002</v>
      </c>
    </row>
    <row r="32" spans="1:4" x14ac:dyDescent="0.3">
      <c r="A32" s="12">
        <v>280</v>
      </c>
      <c r="B32" s="17">
        <v>9.39</v>
      </c>
      <c r="D32" s="6">
        <f t="shared" si="0"/>
        <v>2.35</v>
      </c>
    </row>
    <row r="33" spans="1:4" x14ac:dyDescent="0.3">
      <c r="A33" s="12">
        <v>290</v>
      </c>
      <c r="B33" s="17">
        <v>9.36</v>
      </c>
      <c r="D33" s="6">
        <f t="shared" si="0"/>
        <v>2.34375</v>
      </c>
    </row>
    <row r="34" spans="1:4" x14ac:dyDescent="0.3">
      <c r="A34" s="12">
        <v>300</v>
      </c>
      <c r="B34" s="17">
        <v>9.33</v>
      </c>
      <c r="D34" s="6">
        <f t="shared" si="0"/>
        <v>2.3362499999999997</v>
      </c>
    </row>
    <row r="35" spans="1:4" x14ac:dyDescent="0.3">
      <c r="A35" s="12">
        <v>310</v>
      </c>
      <c r="B35" s="17">
        <v>9.3000000000000007</v>
      </c>
      <c r="D35" s="6">
        <f t="shared" si="0"/>
        <v>2.3287500000000003</v>
      </c>
    </row>
    <row r="36" spans="1:4" x14ac:dyDescent="0.3">
      <c r="A36" s="12">
        <v>320</v>
      </c>
      <c r="B36" s="17">
        <v>9.26</v>
      </c>
      <c r="D36" s="6">
        <f t="shared" si="0"/>
        <v>2.3200000000000003</v>
      </c>
    </row>
    <row r="37" spans="1:4" x14ac:dyDescent="0.3">
      <c r="A37" s="12">
        <v>330</v>
      </c>
      <c r="B37" s="17">
        <v>9.2200000000000006</v>
      </c>
      <c r="D37" s="6">
        <f t="shared" si="0"/>
        <v>2.31</v>
      </c>
    </row>
    <row r="38" spans="1:4" x14ac:dyDescent="0.3">
      <c r="A38" s="12">
        <v>340</v>
      </c>
      <c r="B38" s="17">
        <v>9.18</v>
      </c>
      <c r="D38" s="6">
        <f t="shared" si="0"/>
        <v>2.2999999999999998</v>
      </c>
    </row>
    <row r="39" spans="1:4" x14ac:dyDescent="0.3">
      <c r="A39" s="12">
        <v>353</v>
      </c>
      <c r="B39" s="17">
        <v>9.1199999999999992</v>
      </c>
      <c r="D39" s="6">
        <f t="shared" si="0"/>
        <v>2.9737499999999999</v>
      </c>
    </row>
    <row r="40" spans="1:4" x14ac:dyDescent="0.3">
      <c r="A40" s="12">
        <v>360</v>
      </c>
      <c r="B40" s="17">
        <v>9.09</v>
      </c>
      <c r="D40" s="6">
        <f t="shared" si="0"/>
        <v>1.593375</v>
      </c>
    </row>
    <row r="41" spans="1:4" x14ac:dyDescent="0.3">
      <c r="A41" s="12">
        <v>370</v>
      </c>
      <c r="B41" s="17">
        <v>9.0399999999999991</v>
      </c>
      <c r="D41" s="6">
        <f t="shared" si="0"/>
        <v>2.2662499999999999</v>
      </c>
    </row>
    <row r="42" spans="1:4" x14ac:dyDescent="0.3">
      <c r="A42" s="12">
        <v>380</v>
      </c>
      <c r="B42" s="17">
        <v>8.99</v>
      </c>
      <c r="D42" s="6">
        <f t="shared" si="0"/>
        <v>2.2537500000000001</v>
      </c>
    </row>
    <row r="43" spans="1:4" x14ac:dyDescent="0.3">
      <c r="A43" s="12">
        <v>390</v>
      </c>
      <c r="B43" s="17">
        <v>8.94</v>
      </c>
      <c r="D43" s="6">
        <f t="shared" si="0"/>
        <v>2.24125</v>
      </c>
    </row>
    <row r="44" spans="1:4" x14ac:dyDescent="0.3">
      <c r="A44" s="12">
        <v>400</v>
      </c>
      <c r="B44" s="17">
        <v>8.8800000000000008</v>
      </c>
      <c r="D44" s="6">
        <f t="shared" si="0"/>
        <v>2.2275</v>
      </c>
    </row>
    <row r="45" spans="1:4" x14ac:dyDescent="0.3">
      <c r="A45" s="12">
        <v>410</v>
      </c>
      <c r="B45" s="17">
        <v>8.82</v>
      </c>
      <c r="D45" s="6">
        <f t="shared" si="0"/>
        <v>2.2125000000000004</v>
      </c>
    </row>
    <row r="46" spans="1:4" x14ac:dyDescent="0.3">
      <c r="A46" s="12">
        <v>420</v>
      </c>
      <c r="B46" s="17">
        <v>8.75</v>
      </c>
      <c r="D46" s="6">
        <f t="shared" si="0"/>
        <v>2.19625</v>
      </c>
    </row>
    <row r="47" spans="1:4" x14ac:dyDescent="0.3">
      <c r="A47" s="12">
        <v>430</v>
      </c>
      <c r="B47" s="17">
        <v>8.68</v>
      </c>
      <c r="D47" s="6">
        <f t="shared" si="0"/>
        <v>2.17875</v>
      </c>
    </row>
    <row r="48" spans="1:4" x14ac:dyDescent="0.3">
      <c r="A48" s="12">
        <v>440</v>
      </c>
      <c r="B48" s="17">
        <v>8.59</v>
      </c>
      <c r="D48" s="6">
        <f t="shared" si="0"/>
        <v>2.1587499999999999</v>
      </c>
    </row>
    <row r="49" spans="1:4" x14ac:dyDescent="0.3">
      <c r="A49" s="12">
        <v>450</v>
      </c>
      <c r="B49" s="17">
        <v>8.49</v>
      </c>
      <c r="D49" s="6">
        <f t="shared" si="0"/>
        <v>2.1349999999999998</v>
      </c>
    </row>
    <row r="50" spans="1:4" x14ac:dyDescent="0.3">
      <c r="A50" s="12">
        <v>460</v>
      </c>
      <c r="B50" s="17">
        <v>8.36</v>
      </c>
      <c r="D50" s="6">
        <f t="shared" si="0"/>
        <v>2.1062500000000002</v>
      </c>
    </row>
    <row r="51" spans="1:4" x14ac:dyDescent="0.3">
      <c r="A51" s="12">
        <v>465</v>
      </c>
      <c r="B51" s="17">
        <v>8.27</v>
      </c>
      <c r="D51" s="6">
        <f t="shared" si="0"/>
        <v>1.0393749999999999</v>
      </c>
    </row>
    <row r="52" spans="1:4" x14ac:dyDescent="0.3">
      <c r="A52" s="12">
        <v>470</v>
      </c>
      <c r="B52" s="17">
        <v>8.18</v>
      </c>
      <c r="D52" s="6">
        <f t="shared" si="0"/>
        <v>1.028125</v>
      </c>
    </row>
    <row r="53" spans="1:4" x14ac:dyDescent="0.3">
      <c r="A53" s="12">
        <v>475</v>
      </c>
      <c r="B53" s="17">
        <v>8.07</v>
      </c>
      <c r="D53" s="6">
        <f t="shared" si="0"/>
        <v>1.015625</v>
      </c>
    </row>
    <row r="54" spans="1:4" x14ac:dyDescent="0.3">
      <c r="A54" s="12">
        <v>480</v>
      </c>
      <c r="B54" s="17">
        <v>7.94</v>
      </c>
      <c r="D54" s="6">
        <f t="shared" si="0"/>
        <v>1.0006250000000001</v>
      </c>
    </row>
    <row r="55" spans="1:4" x14ac:dyDescent="0.3">
      <c r="A55" s="12">
        <v>485</v>
      </c>
      <c r="B55" s="17">
        <v>7.78</v>
      </c>
      <c r="D55" s="6">
        <f t="shared" si="0"/>
        <v>0.98250000000000015</v>
      </c>
    </row>
    <row r="56" spans="1:4" x14ac:dyDescent="0.3">
      <c r="A56" s="12">
        <v>490</v>
      </c>
      <c r="B56" s="17">
        <v>7.61</v>
      </c>
      <c r="D56" s="6">
        <f t="shared" si="0"/>
        <v>0.96187500000000004</v>
      </c>
    </row>
    <row r="57" spans="1:4" x14ac:dyDescent="0.3">
      <c r="A57" s="12">
        <v>491</v>
      </c>
      <c r="B57" s="17">
        <v>7.57</v>
      </c>
      <c r="D57" s="6">
        <f t="shared" si="0"/>
        <v>0.18975</v>
      </c>
    </row>
    <row r="58" spans="1:4" x14ac:dyDescent="0.3">
      <c r="A58" s="12">
        <v>492</v>
      </c>
      <c r="B58" s="17">
        <v>7.53</v>
      </c>
      <c r="D58" s="6">
        <f t="shared" si="0"/>
        <v>0.18875000000000003</v>
      </c>
    </row>
    <row r="59" spans="1:4" x14ac:dyDescent="0.3">
      <c r="A59" s="12">
        <v>493</v>
      </c>
      <c r="B59" s="17">
        <v>7.49</v>
      </c>
      <c r="D59" s="6">
        <f t="shared" si="0"/>
        <v>0.18775</v>
      </c>
    </row>
    <row r="60" spans="1:4" x14ac:dyDescent="0.3">
      <c r="A60" s="12">
        <v>494</v>
      </c>
      <c r="B60" s="17">
        <v>7.45</v>
      </c>
      <c r="D60" s="6">
        <f t="shared" si="0"/>
        <v>0.18675000000000003</v>
      </c>
    </row>
    <row r="61" spans="1:4" x14ac:dyDescent="0.3">
      <c r="A61" s="12">
        <v>495</v>
      </c>
      <c r="B61" s="17">
        <v>7.41</v>
      </c>
      <c r="D61" s="6">
        <f t="shared" si="0"/>
        <v>0.18575</v>
      </c>
    </row>
    <row r="62" spans="1:4" x14ac:dyDescent="0.3">
      <c r="A62" s="12">
        <v>496</v>
      </c>
      <c r="B62" s="17">
        <v>7.37</v>
      </c>
      <c r="D62" s="6">
        <f t="shared" si="0"/>
        <v>0.18475000000000003</v>
      </c>
    </row>
    <row r="63" spans="1:4" x14ac:dyDescent="0.3">
      <c r="A63" s="12">
        <v>497</v>
      </c>
      <c r="B63" s="17">
        <v>7.33</v>
      </c>
      <c r="D63" s="6">
        <f t="shared" si="0"/>
        <v>0.18375</v>
      </c>
    </row>
    <row r="64" spans="1:4" x14ac:dyDescent="0.3">
      <c r="A64" s="12">
        <v>498</v>
      </c>
      <c r="B64" s="17">
        <v>7.29</v>
      </c>
      <c r="D64" s="6">
        <f t="shared" si="0"/>
        <v>0.18275000000000002</v>
      </c>
    </row>
    <row r="65" spans="1:8" x14ac:dyDescent="0.3">
      <c r="A65" s="12">
        <v>499</v>
      </c>
      <c r="B65" s="17">
        <v>7.24</v>
      </c>
      <c r="D65" s="6">
        <f t="shared" si="0"/>
        <v>0.18162500000000001</v>
      </c>
    </row>
    <row r="66" spans="1:8" x14ac:dyDescent="0.3">
      <c r="A66" s="12">
        <v>500</v>
      </c>
      <c r="B66" s="17">
        <v>7.2</v>
      </c>
      <c r="D66" s="6">
        <f t="shared" si="0"/>
        <v>0.18050000000000002</v>
      </c>
    </row>
    <row r="67" spans="1:8" x14ac:dyDescent="0.3">
      <c r="A67" s="12">
        <v>501</v>
      </c>
      <c r="B67" s="17">
        <v>7.15</v>
      </c>
      <c r="D67" s="6">
        <f t="shared" si="0"/>
        <v>0.17937500000000001</v>
      </c>
    </row>
    <row r="68" spans="1:8" x14ac:dyDescent="0.3">
      <c r="A68" s="12">
        <v>502</v>
      </c>
      <c r="B68" s="17">
        <v>7.1</v>
      </c>
      <c r="D68" s="6">
        <f t="shared" ref="D68:D74" si="1">(A68-A67)*(B67+B68)/(2*40)</f>
        <v>0.17812500000000001</v>
      </c>
    </row>
    <row r="69" spans="1:8" x14ac:dyDescent="0.3">
      <c r="A69" s="12">
        <v>503</v>
      </c>
      <c r="B69" s="17">
        <v>7.04</v>
      </c>
      <c r="D69" s="6">
        <f t="shared" si="1"/>
        <v>0.17675000000000002</v>
      </c>
    </row>
    <row r="70" spans="1:8" x14ac:dyDescent="0.3">
      <c r="A70" s="12">
        <v>504</v>
      </c>
      <c r="B70" s="17">
        <v>6.98</v>
      </c>
      <c r="D70" s="6">
        <f t="shared" si="1"/>
        <v>0.17524999999999999</v>
      </c>
    </row>
    <row r="71" spans="1:8" x14ac:dyDescent="0.3">
      <c r="A71" s="12">
        <v>505</v>
      </c>
      <c r="B71" s="17">
        <v>6.91</v>
      </c>
      <c r="D71" s="6">
        <f t="shared" si="1"/>
        <v>0.173625</v>
      </c>
    </row>
    <row r="72" spans="1:8" x14ac:dyDescent="0.3">
      <c r="A72" s="12">
        <v>506</v>
      </c>
      <c r="B72" s="17">
        <v>6.83</v>
      </c>
      <c r="D72" s="6">
        <f t="shared" si="1"/>
        <v>0.17175000000000001</v>
      </c>
    </row>
    <row r="73" spans="1:8" x14ac:dyDescent="0.3">
      <c r="A73" s="12">
        <v>507</v>
      </c>
      <c r="B73" s="17">
        <v>6.74</v>
      </c>
      <c r="D73" s="6">
        <f t="shared" si="1"/>
        <v>0.169625</v>
      </c>
    </row>
    <row r="74" spans="1:8" ht="15" thickBot="1" x14ac:dyDescent="0.35">
      <c r="A74" s="13">
        <v>508</v>
      </c>
      <c r="B74" s="18">
        <v>6.65</v>
      </c>
      <c r="D74" s="7">
        <f t="shared" si="1"/>
        <v>0.167375</v>
      </c>
    </row>
    <row r="75" spans="1:8" ht="15" thickBot="1" x14ac:dyDescent="0.35">
      <c r="C75" s="1"/>
      <c r="D75" s="2">
        <f>SUM(D3:D74)</f>
        <v>118.07456249999998</v>
      </c>
      <c r="E75" s="2" t="s">
        <v>4</v>
      </c>
      <c r="F75" t="s">
        <v>5</v>
      </c>
      <c r="G75" s="3">
        <f>D75*1000/60</f>
        <v>1967.9093749999997</v>
      </c>
      <c r="H75" s="4" t="s">
        <v>1</v>
      </c>
    </row>
    <row r="76" spans="1:8" x14ac:dyDescent="0.3">
      <c r="D76" s="1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Woita</dc:creator>
  <cp:lastModifiedBy>Ludl Vojtěch</cp:lastModifiedBy>
  <dcterms:created xsi:type="dcterms:W3CDTF">2019-05-12T15:03:04Z</dcterms:created>
  <dcterms:modified xsi:type="dcterms:W3CDTF">2019-05-13T12:55:13Z</dcterms:modified>
  <cp:category>Veřejné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Tagging.ClassificationMark.P00">
    <vt:lpwstr>&lt;ClassificationMark xmlns:xsi="http://www.w3.org/2001/XMLSchema-instance" xmlns:xsd="http://www.w3.org/2001/XMLSchema" margin="NaN" class="C0" owner="Woita" position="TopRight" marginX="0" marginY="0" classifiedOn="2019-05-13T14:55:00.6517001+02:00" </vt:lpwstr>
  </property>
  <property fmtid="{D5CDD505-2E9C-101B-9397-08002B2CF9AE}" pid="3" name="DocumentTagging.ClassificationMark.P01">
    <vt:lpwstr>showPrintedBy="false" showPrintDate="false" language="cs" ApplicationVersion="Microsoft Excel, 14.0" addinVersion="5.10.5.38" template="CEZ"&gt;&lt;history bulk="false" class="Veřejné" code="C0" user="Ludl Vojtěch" divisionPrefix="CEZ" mappingVersion="1" d</vt:lpwstr>
  </property>
  <property fmtid="{D5CDD505-2E9C-101B-9397-08002B2CF9AE}" pid="4" name="DocumentTagging.ClassificationMark.P02">
    <vt:lpwstr>ate="2019-05-13T14:55:00.6517001+02:00" /&gt;&lt;recipients /&gt;&lt;documentOwners /&gt;&lt;/ClassificationMark&gt;</vt:lpwstr>
  </property>
  <property fmtid="{D5CDD505-2E9C-101B-9397-08002B2CF9AE}" pid="5" name="DocumentTagging.ClassificationMark">
    <vt:lpwstr>￼PARTS:3</vt:lpwstr>
  </property>
  <property fmtid="{D5CDD505-2E9C-101B-9397-08002B2CF9AE}" pid="6" name="DocumentClasification">
    <vt:lpwstr>Veřejné</vt:lpwstr>
  </property>
  <property fmtid="{D5CDD505-2E9C-101B-9397-08002B2CF9AE}" pid="7" name="CEZ_DLP">
    <vt:lpwstr>CEZ:CEZ:D</vt:lpwstr>
  </property>
</Properties>
</file>